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Лист1!$A$2:$G$104</definedName>
    <definedName name="_xlnm.Print_Area" localSheetId="0">Лист1!$A$1:$G$105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2" i="1"/>
  <c r="G51"/>
  <c r="G45"/>
  <c r="G9"/>
  <c r="G61"/>
  <c r="G96"/>
  <c r="G31"/>
  <c r="G26"/>
  <c r="G97"/>
  <c r="G33"/>
  <c r="G13"/>
  <c r="G57"/>
  <c r="G20"/>
  <c r="G62" l="1"/>
  <c r="G49"/>
  <c r="G42"/>
  <c r="G27"/>
  <c r="G95"/>
  <c r="G82"/>
  <c r="E102" l="1"/>
  <c r="F102" s="1"/>
  <c r="G77"/>
  <c r="G10" l="1"/>
  <c r="G64"/>
  <c r="G39"/>
  <c r="G24"/>
  <c r="G18"/>
  <c r="G89"/>
  <c r="G37"/>
  <c r="G40" l="1"/>
  <c r="G36"/>
  <c r="G21"/>
  <c r="G58" l="1"/>
  <c r="G17"/>
  <c r="G47" l="1"/>
  <c r="G46"/>
  <c r="G44"/>
  <c r="G38"/>
  <c r="G22"/>
  <c r="G91"/>
  <c r="G30"/>
  <c r="G50" l="1"/>
  <c r="G88"/>
  <c r="G93"/>
  <c r="G94"/>
  <c r="G4"/>
  <c r="G35" l="1"/>
  <c r="G85"/>
  <c r="G79"/>
  <c r="G11"/>
  <c r="G55"/>
  <c r="G53"/>
  <c r="G48"/>
  <c r="G41" l="1"/>
  <c r="G5"/>
  <c r="G87"/>
  <c r="G81"/>
  <c r="G76"/>
  <c r="G75"/>
  <c r="G74"/>
  <c r="G86"/>
  <c r="G84"/>
  <c r="G80"/>
  <c r="G56"/>
  <c r="G3"/>
  <c r="G54"/>
  <c r="G73"/>
  <c r="G60" l="1"/>
  <c r="G23"/>
  <c r="G15"/>
  <c r="G78"/>
  <c r="G19"/>
  <c r="E66" l="1"/>
  <c r="F66" s="1"/>
  <c r="G66" s="1"/>
  <c r="E67"/>
  <c r="F67" s="1"/>
  <c r="G67" s="1"/>
  <c r="E68"/>
  <c r="F68" s="1"/>
  <c r="E69"/>
  <c r="F69" s="1"/>
  <c r="E70"/>
  <c r="F70" s="1"/>
  <c r="G70" s="1"/>
  <c r="E71"/>
  <c r="F71" s="1"/>
  <c r="G71" s="1"/>
  <c r="E99"/>
  <c r="F99" s="1"/>
  <c r="G99" s="1"/>
  <c r="E100"/>
  <c r="F100" s="1"/>
  <c r="G100" s="1"/>
  <c r="E101"/>
  <c r="F101" s="1"/>
  <c r="G101" s="1"/>
  <c r="E65"/>
  <c r="F65" s="1"/>
  <c r="G65" s="1"/>
</calcChain>
</file>

<file path=xl/sharedStrings.xml><?xml version="1.0" encoding="utf-8"?>
<sst xmlns="http://schemas.openxmlformats.org/spreadsheetml/2006/main" count="17" uniqueCount="15">
  <si>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</si>
  <si>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</si>
  <si>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</si>
  <si>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</si>
  <si>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</si>
  <si>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</si>
  <si>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</si>
  <si>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</si>
  <si>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</si>
  <si>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</si>
  <si>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</si>
  <si>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</si>
  <si>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</si>
  <si>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</si>
  <si>
    <t>2*160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</si>
</sst>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5"/>
  <sheetViews>
    <sheetView tabSelected="1" view="pageBreakPreview" topLeftCell="A55" zoomScale="115" zoomScaleNormal="170" zoomScaleSheetLayoutView="115" workbookViewId="0">
      <selection activeCell="G98" sqref="G98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>
      <c r="A1" s="30" t="s">
        <v>5</v>
      </c>
      <c r="B1" s="31"/>
      <c r="C1" s="31"/>
      <c r="D1" s="31"/>
      <c r="E1" s="31"/>
      <c r="F1" s="31"/>
      <c r="G1" s="32"/>
    </row>
    <row r="2" spans="1:7" ht="91.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230.5-15-5-150</f>
        <v>60.5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158.7-20-5-20-15-50-15</f>
        <v>33.699999999999989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147.5-8-5-5-0.02-30-5-15</f>
        <v>79.47999999999999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335-5-15-15-5-65-5</f>
        <v>225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f>106-30-30-15</f>
        <v>31</v>
      </c>
    </row>
    <row r="18" spans="1:7">
      <c r="A18" s="15">
        <v>16</v>
      </c>
      <c r="B18" s="25">
        <v>19</v>
      </c>
      <c r="C18" s="16">
        <v>160</v>
      </c>
      <c r="G18" s="16">
        <f>76.4-15-5-5-10-15-3</f>
        <v>23.400000000000006</v>
      </c>
    </row>
    <row r="19" spans="1:7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>
      <c r="A20" s="15">
        <v>18</v>
      </c>
      <c r="B20" s="23">
        <v>21</v>
      </c>
      <c r="C20" s="23" t="s">
        <v>7</v>
      </c>
      <c r="G20" s="16">
        <f>408-62-15</f>
        <v>331</v>
      </c>
    </row>
    <row r="21" spans="1:7">
      <c r="A21" s="15">
        <v>19</v>
      </c>
      <c r="B21" s="24">
        <v>22</v>
      </c>
      <c r="C21" s="19">
        <v>250</v>
      </c>
      <c r="G21" s="16">
        <f>179-15-5-15-15-5-15</f>
        <v>109</v>
      </c>
    </row>
    <row r="22" spans="1:7">
      <c r="A22" s="15">
        <v>20</v>
      </c>
      <c r="B22" s="25">
        <v>23</v>
      </c>
      <c r="C22" s="16">
        <v>400</v>
      </c>
      <c r="G22" s="16">
        <f>186.8-1</f>
        <v>185.8</v>
      </c>
    </row>
    <row r="23" spans="1:7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>
      <c r="A24" s="15">
        <v>22</v>
      </c>
      <c r="B24" s="25">
        <v>25</v>
      </c>
      <c r="C24" s="16">
        <v>250</v>
      </c>
      <c r="G24" s="16">
        <f>111.7-5-5-30-25-15-5</f>
        <v>26.700000000000003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267.3-15-15-3.2-30-15-5-5</f>
        <v>179.10000000000002</v>
      </c>
    </row>
    <row r="27" spans="1:7">
      <c r="A27" s="15">
        <v>25</v>
      </c>
      <c r="B27" s="17">
        <v>28</v>
      </c>
      <c r="C27" s="17">
        <v>400</v>
      </c>
      <c r="G27" s="16">
        <f>277.4-3-15-15-20-20</f>
        <v>204.39999999999998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f>299</f>
        <v>299</v>
      </c>
    </row>
    <row r="31" spans="1:7">
      <c r="A31" s="15">
        <v>29</v>
      </c>
      <c r="B31" s="17">
        <v>32</v>
      </c>
      <c r="C31" s="17" t="s">
        <v>9</v>
      </c>
      <c r="G31" s="16">
        <f>235-15.02-30-30-5-15</f>
        <v>139.97999999999999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f>524.5-15-67.15</f>
        <v>442.35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>
      <c r="A36" s="15">
        <v>34</v>
      </c>
      <c r="B36" s="15">
        <v>37</v>
      </c>
      <c r="C36" s="16">
        <v>160</v>
      </c>
      <c r="G36" s="16">
        <f>83.5-15-5-25-5-30-3.5</f>
        <v>0</v>
      </c>
    </row>
    <row r="37" spans="1:7">
      <c r="A37" s="15">
        <v>35</v>
      </c>
      <c r="B37" s="15">
        <v>38</v>
      </c>
      <c r="C37" s="16">
        <v>400</v>
      </c>
      <c r="G37" s="16">
        <f>243.7-100-12-60</f>
        <v>71.699999999999989</v>
      </c>
    </row>
    <row r="38" spans="1:7">
      <c r="A38" s="15">
        <v>36</v>
      </c>
      <c r="B38" s="15">
        <v>39</v>
      </c>
      <c r="C38" s="16">
        <v>400</v>
      </c>
      <c r="G38" s="16">
        <f>225-15</f>
        <v>210</v>
      </c>
    </row>
    <row r="39" spans="1:7">
      <c r="A39" s="15">
        <v>37</v>
      </c>
      <c r="B39" s="17">
        <v>40</v>
      </c>
      <c r="C39" s="17" t="s">
        <v>12</v>
      </c>
      <c r="G39" s="16">
        <f>112.5-5-18-1-15-8-15-15-10</f>
        <v>25.5</v>
      </c>
    </row>
    <row r="40" spans="1:7">
      <c r="A40" s="15">
        <v>38</v>
      </c>
      <c r="B40" s="18">
        <v>41</v>
      </c>
      <c r="C40" s="19">
        <v>400</v>
      </c>
      <c r="G40" s="16">
        <f>168.7-15-15-15</f>
        <v>123.69999999999999</v>
      </c>
    </row>
    <row r="41" spans="1:7">
      <c r="A41" s="15">
        <v>39</v>
      </c>
      <c r="B41" s="18">
        <v>42</v>
      </c>
      <c r="C41" s="19">
        <v>400</v>
      </c>
      <c r="G41" s="16">
        <f>171.6-15-5-5</f>
        <v>146.6</v>
      </c>
    </row>
    <row r="42" spans="1:7">
      <c r="A42" s="15">
        <v>40</v>
      </c>
      <c r="B42" s="15">
        <v>43</v>
      </c>
      <c r="C42" s="16">
        <v>250</v>
      </c>
      <c r="G42" s="16">
        <f>173-15-15-15-15-15</f>
        <v>98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f>250-20-3.3-15-15</f>
        <v>196.7</v>
      </c>
    </row>
    <row r="45" spans="1:7">
      <c r="A45" s="15">
        <v>43</v>
      </c>
      <c r="B45" s="18">
        <v>47</v>
      </c>
      <c r="C45" s="19">
        <v>400</v>
      </c>
      <c r="G45" s="16">
        <f>285.9-5-5-5-5-15-30-5-15-15-15</f>
        <v>170.89999999999998</v>
      </c>
    </row>
    <row r="46" spans="1:7">
      <c r="A46" s="15">
        <v>44</v>
      </c>
      <c r="B46" s="18">
        <v>48</v>
      </c>
      <c r="C46" s="19">
        <v>250</v>
      </c>
      <c r="G46" s="16">
        <f>164.7-30-15-15.15-5</f>
        <v>99.549999999999983</v>
      </c>
    </row>
    <row r="47" spans="1:7">
      <c r="A47" s="15">
        <v>45</v>
      </c>
      <c r="B47" s="18">
        <v>49</v>
      </c>
      <c r="C47" s="19">
        <v>250</v>
      </c>
      <c r="G47" s="16">
        <f>75.14-15-5-10-40-5.14</f>
        <v>0</v>
      </c>
    </row>
    <row r="48" spans="1:7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>
      <c r="A49" s="15">
        <v>47</v>
      </c>
      <c r="B49" s="18">
        <v>51</v>
      </c>
      <c r="C49" s="19">
        <v>400</v>
      </c>
      <c r="G49" s="16">
        <f>200.8-15-15-15</f>
        <v>155.80000000000001</v>
      </c>
    </row>
    <row r="50" spans="1:7">
      <c r="A50" s="15">
        <v>48</v>
      </c>
      <c r="B50" s="18">
        <v>52</v>
      </c>
      <c r="C50" s="19">
        <v>250</v>
      </c>
      <c r="G50" s="16">
        <f>30.6-5-15-10.6</f>
        <v>0</v>
      </c>
    </row>
    <row r="51" spans="1:7">
      <c r="A51" s="15">
        <v>49</v>
      </c>
      <c r="B51" s="15">
        <v>53</v>
      </c>
      <c r="C51" s="16">
        <v>250</v>
      </c>
      <c r="G51" s="16">
        <f>103.3-25-5-10-5-15-15-15-13.3</f>
        <v>0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>
      <c r="A57" s="15">
        <v>55</v>
      </c>
      <c r="B57" s="22">
        <v>59</v>
      </c>
      <c r="C57" s="16">
        <v>400</v>
      </c>
      <c r="G57" s="16">
        <f>279.6-15-30-5</f>
        <v>229.60000000000002</v>
      </c>
    </row>
    <row r="58" spans="1:7">
      <c r="A58" s="15">
        <v>56</v>
      </c>
      <c r="B58" s="15">
        <v>61</v>
      </c>
      <c r="C58" s="16">
        <v>320</v>
      </c>
      <c r="G58" s="16">
        <f>291-120-120-15</f>
        <v>36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>
      <c r="A61" s="15">
        <v>59</v>
      </c>
      <c r="B61" s="18">
        <v>65</v>
      </c>
      <c r="C61" s="19">
        <v>250</v>
      </c>
      <c r="G61" s="16">
        <f>162.1-5-15-30-15-15-15-15-15</f>
        <v>37.099999999999994</v>
      </c>
    </row>
    <row r="62" spans="1:7">
      <c r="A62" s="15">
        <v>60</v>
      </c>
      <c r="B62" s="18">
        <v>66</v>
      </c>
      <c r="C62" s="19">
        <v>400</v>
      </c>
      <c r="G62" s="16">
        <f>360-15-15-30-3.2-30-5</f>
        <v>261.8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127.8-30-15-30-15-15</f>
        <v>22.799999999999997</v>
      </c>
    </row>
    <row r="65" spans="1:7">
      <c r="A65" s="15">
        <v>64</v>
      </c>
      <c r="B65" s="9">
        <v>101</v>
      </c>
      <c r="C65" s="9">
        <v>160</v>
      </c>
      <c r="D65" s="10">
        <v>270</v>
      </c>
      <c r="E65" s="10">
        <f t="shared" ref="E65:E101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101" si="2">IF(E68&gt;0,E68,0)</f>
        <v>100</v>
      </c>
      <c r="G68" s="16">
        <v>0</v>
      </c>
    </row>
    <row r="69" spans="1:7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F70-9-15-15-15-5-5-30</f>
        <v>66</v>
      </c>
    </row>
    <row r="71" spans="1:7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F71-12-20-20-15-15-65-13</f>
        <v>0</v>
      </c>
    </row>
    <row r="72" spans="1:7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356-250-15-60-15-11-3-2</f>
        <v>0</v>
      </c>
    </row>
    <row r="78" spans="1:7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</f>
        <v>11</v>
      </c>
    </row>
    <row r="82" spans="1:7">
      <c r="A82" s="15">
        <v>81</v>
      </c>
      <c r="B82" s="9">
        <v>120</v>
      </c>
      <c r="C82" s="9">
        <v>63</v>
      </c>
      <c r="D82" s="10"/>
      <c r="E82" s="10"/>
      <c r="F82" s="13"/>
      <c r="G82" s="16">
        <f>56-15-5-5</f>
        <v>31</v>
      </c>
    </row>
    <row r="83" spans="1:7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>
      <c r="A88" s="15">
        <v>87</v>
      </c>
      <c r="B88" s="9">
        <v>126</v>
      </c>
      <c r="C88" s="9">
        <v>100</v>
      </c>
      <c r="D88" s="10"/>
      <c r="E88" s="10"/>
      <c r="F88" s="13"/>
      <c r="G88" s="16">
        <f>89.4-5</f>
        <v>84.4</v>
      </c>
    </row>
    <row r="89" spans="1:7">
      <c r="A89" s="15">
        <v>88</v>
      </c>
      <c r="B89" s="9">
        <v>127</v>
      </c>
      <c r="C89" s="9">
        <v>160</v>
      </c>
      <c r="D89" s="10"/>
      <c r="E89" s="10"/>
      <c r="F89" s="13"/>
      <c r="G89" s="16">
        <f>142.4-65-15-62.4</f>
        <v>0</v>
      </c>
    </row>
    <row r="90" spans="1:7">
      <c r="A90" s="15">
        <v>89</v>
      </c>
      <c r="B90" s="9">
        <v>128</v>
      </c>
      <c r="C90" s="9">
        <v>100</v>
      </c>
      <c r="D90" s="10"/>
      <c r="E90" s="10"/>
      <c r="F90" s="13"/>
      <c r="G90" s="16">
        <v>89</v>
      </c>
    </row>
    <row r="91" spans="1:7">
      <c r="A91" s="15">
        <v>90</v>
      </c>
      <c r="B91" s="9">
        <v>129</v>
      </c>
      <c r="C91" s="9">
        <v>160</v>
      </c>
      <c r="D91" s="10"/>
      <c r="E91" s="10"/>
      <c r="F91" s="13"/>
      <c r="G91" s="16">
        <f>142.4-5</f>
        <v>137.4</v>
      </c>
    </row>
    <row r="92" spans="1:7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>
      <c r="A93" s="15">
        <v>92</v>
      </c>
      <c r="B93" s="9">
        <v>132</v>
      </c>
      <c r="C93" s="9">
        <v>250</v>
      </c>
      <c r="D93" s="10"/>
      <c r="E93" s="10"/>
      <c r="F93" s="13"/>
      <c r="G93" s="16">
        <f>222.5-150</f>
        <v>72.5</v>
      </c>
    </row>
    <row r="94" spans="1:7">
      <c r="A94" s="15">
        <v>93</v>
      </c>
      <c r="B94" s="9">
        <v>133</v>
      </c>
      <c r="C94" s="9">
        <v>250</v>
      </c>
      <c r="D94" s="10"/>
      <c r="E94" s="10"/>
      <c r="F94" s="13"/>
      <c r="G94" s="16">
        <f>222.5-220</f>
        <v>2.5</v>
      </c>
    </row>
    <row r="95" spans="1:7">
      <c r="A95" s="15">
        <v>94</v>
      </c>
      <c r="B95" s="9">
        <v>134</v>
      </c>
      <c r="C95" s="9">
        <v>160</v>
      </c>
      <c r="D95" s="10"/>
      <c r="E95" s="10"/>
      <c r="F95" s="13"/>
      <c r="G95" s="16">
        <f>142.4-90-5-10</f>
        <v>37.400000000000006</v>
      </c>
    </row>
    <row r="96" spans="1:7">
      <c r="A96" s="15">
        <v>95</v>
      </c>
      <c r="B96" s="9">
        <v>135</v>
      </c>
      <c r="C96" s="9">
        <v>160</v>
      </c>
      <c r="D96" s="10"/>
      <c r="E96" s="10"/>
      <c r="F96" s="13"/>
      <c r="G96" s="16">
        <f>142.4-30-15-30-15</f>
        <v>52.400000000000006</v>
      </c>
    </row>
    <row r="97" spans="1:7">
      <c r="A97" s="15">
        <v>96</v>
      </c>
      <c r="B97" s="9">
        <v>136</v>
      </c>
      <c r="C97" s="9">
        <v>160</v>
      </c>
      <c r="D97" s="10"/>
      <c r="E97" s="10"/>
      <c r="F97" s="13"/>
      <c r="G97" s="16">
        <f>142.4-5-5-15</f>
        <v>117.4</v>
      </c>
    </row>
    <row r="98" spans="1:7">
      <c r="A98" s="15">
        <v>97</v>
      </c>
      <c r="B98" s="9">
        <v>137</v>
      </c>
      <c r="C98" s="9">
        <v>160</v>
      </c>
      <c r="D98" s="10"/>
      <c r="E98" s="10"/>
      <c r="F98" s="13"/>
      <c r="G98" s="16">
        <v>0</v>
      </c>
    </row>
    <row r="99" spans="1:7">
      <c r="A99" s="15">
        <v>98</v>
      </c>
      <c r="B99" s="9">
        <v>5104</v>
      </c>
      <c r="C99" s="9">
        <v>250</v>
      </c>
      <c r="D99" s="10">
        <v>675</v>
      </c>
      <c r="E99" s="10">
        <f t="shared" si="0"/>
        <v>-425</v>
      </c>
      <c r="F99" s="13">
        <f t="shared" si="2"/>
        <v>0</v>
      </c>
      <c r="G99" s="16">
        <f>IF(F99&gt;0,F99,0)</f>
        <v>0</v>
      </c>
    </row>
    <row r="100" spans="1:7">
      <c r="A100" s="15">
        <v>99</v>
      </c>
      <c r="B100" s="9">
        <v>5106</v>
      </c>
      <c r="C100" s="9">
        <v>250</v>
      </c>
      <c r="D100" s="10">
        <v>390</v>
      </c>
      <c r="E100" s="10">
        <f t="shared" si="0"/>
        <v>-140</v>
      </c>
      <c r="F100" s="13">
        <f t="shared" si="2"/>
        <v>0</v>
      </c>
      <c r="G100" s="16">
        <f>IF(F100&gt;0,F100,0)</f>
        <v>0</v>
      </c>
    </row>
    <row r="101" spans="1:7">
      <c r="A101" s="15">
        <v>100</v>
      </c>
      <c r="B101" s="9">
        <v>5108</v>
      </c>
      <c r="C101" s="9">
        <v>400</v>
      </c>
      <c r="D101" s="12">
        <v>305</v>
      </c>
      <c r="E101" s="12">
        <f t="shared" si="0"/>
        <v>95</v>
      </c>
      <c r="F101" s="13">
        <f t="shared" si="2"/>
        <v>95</v>
      </c>
      <c r="G101" s="16">
        <f>IF(F101&gt;0,F101,0)-10-15-15-15</f>
        <v>40</v>
      </c>
    </row>
    <row r="102" spans="1:7">
      <c r="A102" s="25">
        <v>101</v>
      </c>
      <c r="B102" s="27">
        <v>5109</v>
      </c>
      <c r="C102" s="27">
        <v>400</v>
      </c>
      <c r="D102" s="12">
        <v>305</v>
      </c>
      <c r="E102" s="12">
        <f t="shared" ref="E102" si="3">C102-D102</f>
        <v>95</v>
      </c>
      <c r="F102" s="13">
        <f t="shared" ref="F102" si="4">IF(E102&gt;0,E102,0)</f>
        <v>95</v>
      </c>
      <c r="G102" s="28">
        <f>C102*0.89-15-15</f>
        <v>326</v>
      </c>
    </row>
    <row r="103" spans="1:7">
      <c r="A103" s="29">
        <v>102</v>
      </c>
      <c r="B103" s="29">
        <v>131</v>
      </c>
      <c r="C103" s="29">
        <v>1000</v>
      </c>
      <c r="D103" s="11"/>
      <c r="E103" s="11"/>
      <c r="F103" s="14"/>
      <c r="G103" s="14"/>
    </row>
    <row r="104" spans="1:7">
      <c r="A104" s="29">
        <v>103</v>
      </c>
      <c r="B104" s="29">
        <v>144</v>
      </c>
      <c r="C104" s="29"/>
      <c r="D104" s="29"/>
      <c r="E104" s="29"/>
      <c r="F104" s="29"/>
      <c r="G104" s="29"/>
    </row>
    <row r="105" spans="1:7">
      <c r="A105" s="29">
        <v>104</v>
      </c>
      <c r="B105" s="29">
        <v>138</v>
      </c>
      <c r="C105" s="29" t="s">
        <v>14</v>
      </c>
      <c r="D105" s="29"/>
      <c r="E105" s="29"/>
      <c r="F105" s="29"/>
      <c r="G105" s="29">
        <v>284.39999999999998</v>
      </c>
    </row>
  </sheetData>
  <autoFilter ref="A2:G104"/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2017-11-02T03:04:56Z</cp:lastPrinted>
  <dcterms:created xsi:type="dcterms:W3CDTF">2017-02-27T10:47:50Z</dcterms:created>
  <dcterms:modified xsi:type="dcterms:W3CDTF">2024-06-03T11:28:38Z</dcterms:modified>
</cp:coreProperties>
</file>